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E6D6FA00-BB16-2D42-B7CA-18BD48C4755B}" xr6:coauthVersionLast="47" xr6:coauthVersionMax="47" xr10:uidLastSave="{00000000-0000-0000-0000-000000000000}"/>
  <bookViews>
    <workbookView xWindow="-28120" yWindow="-90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I39" i="2" l="1"/>
  <c r="J39" i="2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<sst xmlns="http://schemas.openxmlformats.org/spreadsheetml/2006/main" count="368" uniqueCount="146">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</sst>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5507.6601414909255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2031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2639.0905635074159</v>
      </c>
      <c r="D13" s="136">
        <f>'Calcule (Metoda Agregata)'!G41+'Calcule (Metoda Agregata)'!H41</f>
        <v>38.030980561045894</v>
      </c>
      <c r="E13" s="136">
        <f>'Calcule (Metoda Agregata)'!I41</f>
        <v>1200.1765032797925</v>
      </c>
      <c r="F13" s="136">
        <f>'Calcule (Metoda Agregata)'!J41</f>
        <v>1284.5764753654287</v>
      </c>
      <c r="G13" s="136">
        <f>'Calcule (Metoda Agregata)'!K41</f>
        <v>296.77566722835854</v>
      </c>
      <c r="H13" s="136">
        <f>'Calcule (Metoda Agregata)'!E54</f>
        <v>0</v>
      </c>
      <c r="I13" s="136">
        <f>'Calcule (Metoda Agregata)'!F54</f>
        <v>49.009951548883613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2031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2031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23030954.015973337</v>
      </c>
      <c r="D26" s="139">
        <v>207075.82285520565</v>
      </c>
      <c r="E26" s="139">
        <v>1780176.704882659</v>
      </c>
      <c r="F26" s="139">
        <v>1023016.3785831803</v>
      </c>
      <c r="G26" s="140">
        <v>261740.25533609162</v>
      </c>
      <c r="H26" s="138">
        <v>0</v>
      </c>
      <c r="I26" s="139">
        <v>63948.26663476463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21.95462593711316</v>
      </c>
      <c r="D31" s="146" t="s">
        <v>64</v>
      </c>
      <c r="E31" s="147"/>
      <c r="F31" s="4"/>
      <c r="G31" s="4"/>
    </row>
    <row r="32" spans="2:11" x14ac:dyDescent="0.2">
      <c r="C32" s="56">
        <v>48.96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21,9546259371132 km/h</v>
      </c>
      <c r="D8" s="87" t="s">
        <v>12</v>
      </c>
      <c r="E8" s="88">
        <f>'Metoda Agregata'!C26*'Metoda Agregata'!C40*'Valorile Parametrilor'!$C$7</f>
        <v>14970120.110382669</v>
      </c>
      <c r="F8" s="88">
        <f>'Metoda Agregata'!C26*'Metoda Agregata'!C40*'Valorile Parametrilor'!$D$7</f>
        <v>8060833.9055906674</v>
      </c>
      <c r="G8" s="88">
        <f>'Metoda Agregata'!D26*'Metoda Agregata'!D40*'Valorile Parametrilor'!$C$8</f>
        <v>103537.91142760283</v>
      </c>
      <c r="H8" s="88">
        <f>'Metoda Agregata'!D26*'Metoda Agregata'!D40*'Valorile Parametrilor'!$D$8</f>
        <v>103537.91142760283</v>
      </c>
      <c r="I8" s="88">
        <f>'Metoda Agregata'!E26*'Metoda Agregata'!E40</f>
        <v>1780176.704882659</v>
      </c>
      <c r="J8" s="88">
        <f>'Metoda Agregata'!F26*'Metoda Agregata'!F40</f>
        <v>1023016.3785831803</v>
      </c>
      <c r="K8" s="89">
        <f>'Metoda Agregata'!G26*'Metoda Agregata'!G40</f>
        <v>261740.25533609162</v>
      </c>
      <c r="L8" s="28"/>
    </row>
    <row r="9" spans="2:12" ht="17" x14ac:dyDescent="0.25">
      <c r="B9" s="90" t="str">
        <f>"kg Emisii ("&amp;'Metoda Agregata'!$C$19&amp;")"</f>
        <v>kg Emisii (2031)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1599388.9008157041</v>
      </c>
      <c r="F9" s="31">
        <f>F$8*'Valorile Parametrilor'!G$30*'Valorile Parametrilor'!$D197*(VLOOKUP('Metoda Agregata'!$C$19,'Valorile Parametrilor'!$B$163:$P$188,6))</f>
        <v>955244.27657137869</v>
      </c>
      <c r="G9" s="31">
        <f>G$8*'Valorile Parametrilor'!H$30*'Valorile Parametrilor'!$C197*(VLOOKUP('Metoda Agregata'!$C$19,'Valorile Parametrilor'!$B$163:$P$188,7))</f>
        <v>18475.33498699441</v>
      </c>
      <c r="H9" s="31">
        <f>H$8*'Valorile Parametrilor'!I$30*'Valorile Parametrilor'!$D197*(VLOOKUP('Metoda Agregata'!$C$19,'Valorile Parametrilor'!$B$163:$P$188,8))</f>
        <v>18454.67450670946</v>
      </c>
      <c r="I9" s="31">
        <f>I$8*'Valorile Parametrilor'!J$30*'Valorile Parametrilor'!$D197*(VLOOKUP('Metoda Agregata'!$C$19,'Valorile Parametrilor'!$B$163:$P$188,9))</f>
        <v>1180236.714575646</v>
      </c>
      <c r="J9" s="31">
        <f>J$8*'Valorile Parametrilor'!K$30*'Valorile Parametrilor'!$D197*(VLOOKUP('Metoda Agregata'!$C$19,'Valorile Parametrilor'!$B$163:$P$188,10))</f>
        <v>1263234.4615673695</v>
      </c>
      <c r="K9" s="32">
        <f>K$8*'Valorile Parametrilor'!L$30*'Valorile Parametrilor'!$D197*(VLOOKUP('Metoda Agregata'!$C$19,'Valorile Parametrilor'!$B$163:$P$188,11))</f>
        <v>291845.02237662714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184.81827298314806</v>
      </c>
      <c r="F10" s="31">
        <f>F$8*'Valorile Parametrilor'!G$30*'Valorile Parametrilor'!$D198*(VLOOKUP('Metoda Agregata'!$C$19,'Valorile Parametrilor'!$B$163:$P$188,6))</f>
        <v>50.276014556388354</v>
      </c>
      <c r="G10" s="31">
        <f>G$8*'Valorile Parametrilor'!H$30*'Valorile Parametrilor'!$C198*(VLOOKUP('Metoda Agregata'!$C$19,'Valorile Parametrilor'!$B$163:$P$188,7))</f>
        <v>2.1349275984971321</v>
      </c>
      <c r="H10" s="31">
        <f>H$8*'Valorile Parametrilor'!I$30*'Valorile Parametrilor'!$D198*(VLOOKUP('Metoda Agregata'!$C$19,'Valorile Parametrilor'!$B$163:$P$188,8))</f>
        <v>0.97129865824786621</v>
      </c>
      <c r="I10" s="31">
        <f>I$8*'Valorile Parametrilor'!J$30*'Valorile Parametrilor'!$D198*(VLOOKUP('Metoda Agregata'!$C$19,'Valorile Parametrilor'!$B$163:$P$188,9))</f>
        <v>62.117721819770843</v>
      </c>
      <c r="J10" s="31">
        <f>J$8*'Valorile Parametrilor'!K$30*'Valorile Parametrilor'!$D198*(VLOOKUP('Metoda Agregata'!$C$19,'Valorile Parametrilor'!$B$163:$P$188,10))</f>
        <v>66.48602429301944</v>
      </c>
      <c r="K10" s="32">
        <f>K$8*'Valorile Parametrilor'!L$30*'Valorile Parametrilor'!$D198*(VLOOKUP('Metoda Agregata'!$C$19,'Valorile Parametrilor'!$B$163:$P$188,11))</f>
        <v>15.360264335611957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575.78000429365352</v>
      </c>
      <c r="F11" s="31">
        <f>F$8*'Valorile Parametrilor'!G$30*'Valorile Parametrilor'!$D199*(VLOOKUP('Metoda Agregata'!$C$19,'Valorile Parametrilor'!$B$163:$P$188,6))</f>
        <v>50.276014556388354</v>
      </c>
      <c r="G11" s="31">
        <f>G$8*'Valorile Parametrilor'!H$30*'Valorile Parametrilor'!$C199*(VLOOKUP('Metoda Agregata'!$C$19,'Valorile Parametrilor'!$B$163:$P$188,7))</f>
        <v>6.6511205953179875</v>
      </c>
      <c r="H11" s="31">
        <f>H$8*'Valorile Parametrilor'!I$30*'Valorile Parametrilor'!$D199*(VLOOKUP('Metoda Agregata'!$C$19,'Valorile Parametrilor'!$B$163:$P$188,8))</f>
        <v>0.97129865824786621</v>
      </c>
      <c r="I11" s="31">
        <f>I$8*'Valorile Parametrilor'!J$30*'Valorile Parametrilor'!$D199*(VLOOKUP('Metoda Agregata'!$C$19,'Valorile Parametrilor'!$B$163:$P$188,9))</f>
        <v>62.117721819770843</v>
      </c>
      <c r="J11" s="31">
        <f>J$8*'Valorile Parametrilor'!K$30*'Valorile Parametrilor'!$D199*(VLOOKUP('Metoda Agregata'!$C$19,'Valorile Parametrilor'!$B$163:$P$188,10))</f>
        <v>66.48602429301944</v>
      </c>
      <c r="K11" s="32">
        <f>K$8*'Valorile Parametrilor'!L$30*'Valorile Parametrilor'!$D199*(VLOOKUP('Metoda Agregata'!$C$19,'Valorile Parametrilor'!$B$163:$P$188,11))</f>
        <v>15.360264335611957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1667707.6862634365</v>
      </c>
      <c r="F12" s="23">
        <f>F9+F10*'Valorile Parametrilor'!$C$216+'Calcule (Metoda Agregata)'!F11*'Valorile Parametrilor'!$C$217</f>
        <v>971382.87724397937</v>
      </c>
      <c r="G12" s="23">
        <f>G9+G10*'Valorile Parametrilor'!$C$216+'Calcule (Metoda Agregata)'!G11*'Valorile Parametrilor'!$C$217</f>
        <v>19264.519185038869</v>
      </c>
      <c r="H12" s="23">
        <f>H9+H10*'Valorile Parametrilor'!$C$216+'Calcule (Metoda Agregata)'!H11*'Valorile Parametrilor'!$C$217</f>
        <v>18766.461376007024</v>
      </c>
      <c r="I12" s="23">
        <f>I9+I10*'Valorile Parametrilor'!$C$216+'Calcule (Metoda Agregata)'!I11*'Valorile Parametrilor'!$C$217</f>
        <v>1200176.5032797926</v>
      </c>
      <c r="J12" s="23">
        <f>J9+J10*'Valorile Parametrilor'!$C$216+'Calcule (Metoda Agregata)'!J11*'Valorile Parametrilor'!$C$217</f>
        <v>1284576.4753654287</v>
      </c>
      <c r="K12" s="23">
        <f>K9+K10*'Valorile Parametrilor'!$C$216+'Calcule (Metoda Agregata)'!K11*'Valorile Parametrilor'!$C$217</f>
        <v>296775.66722835856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48,96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(2031)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(2031)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(2031)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(2031)</v>
      </c>
      <c r="C38" s="91"/>
      <c r="D38" s="91" t="s">
        <v>0</v>
      </c>
      <c r="E38" s="30">
        <f t="shared" ref="E38:K40" si="0">E9+E16+E23+E30</f>
        <v>1599388.9008157041</v>
      </c>
      <c r="F38" s="31">
        <f t="shared" si="0"/>
        <v>955244.27657137869</v>
      </c>
      <c r="G38" s="31">
        <f t="shared" si="0"/>
        <v>18475.33498699441</v>
      </c>
      <c r="H38" s="31">
        <f t="shared" si="0"/>
        <v>18454.67450670946</v>
      </c>
      <c r="I38" s="31">
        <f t="shared" si="0"/>
        <v>1180236.714575646</v>
      </c>
      <c r="J38" s="31">
        <f t="shared" si="0"/>
        <v>1263234.4615673695</v>
      </c>
      <c r="K38" s="32">
        <f t="shared" si="0"/>
        <v>291845.02237662714</v>
      </c>
      <c r="L38" s="133">
        <f t="shared" ref="L38:L40" si="1">SUM(E38:K38)</f>
        <v>5326879.3854004294</v>
      </c>
    </row>
    <row r="39" spans="2:12" ht="17" x14ac:dyDescent="0.25">
      <c r="B39" s="90"/>
      <c r="C39" s="91"/>
      <c r="D39" s="91" t="s">
        <v>1</v>
      </c>
      <c r="E39" s="30">
        <f t="shared" si="0"/>
        <v>184.81827298314806</v>
      </c>
      <c r="F39" s="31">
        <f t="shared" si="0"/>
        <v>50.276014556388354</v>
      </c>
      <c r="G39" s="31">
        <f t="shared" si="0"/>
        <v>2.1349275984971321</v>
      </c>
      <c r="H39" s="31">
        <f t="shared" si="0"/>
        <v>0.97129865824786621</v>
      </c>
      <c r="I39" s="31">
        <f t="shared" si="0"/>
        <v>62.117721819770843</v>
      </c>
      <c r="J39" s="31">
        <f t="shared" si="0"/>
        <v>66.48602429301944</v>
      </c>
      <c r="K39" s="32">
        <f t="shared" si="0"/>
        <v>15.360264335611957</v>
      </c>
      <c r="L39" s="133">
        <f t="shared" si="1"/>
        <v>382.16452424468366</v>
      </c>
    </row>
    <row r="40" spans="2:12" ht="17" x14ac:dyDescent="0.25">
      <c r="B40" s="90"/>
      <c r="C40" s="91"/>
      <c r="D40" s="91" t="s">
        <v>2</v>
      </c>
      <c r="E40" s="30">
        <f t="shared" si="0"/>
        <v>575.78000429365352</v>
      </c>
      <c r="F40" s="31">
        <f t="shared" si="0"/>
        <v>50.276014556388354</v>
      </c>
      <c r="G40" s="31">
        <f t="shared" si="0"/>
        <v>6.6511205953179875</v>
      </c>
      <c r="H40" s="31">
        <f t="shared" si="0"/>
        <v>0.97129865824786621</v>
      </c>
      <c r="I40" s="31">
        <f t="shared" si="0"/>
        <v>62.117721819770843</v>
      </c>
      <c r="J40" s="31">
        <f t="shared" si="0"/>
        <v>66.48602429301944</v>
      </c>
      <c r="K40" s="32">
        <f t="shared" si="0"/>
        <v>15.360264335611957</v>
      </c>
      <c r="L40" s="133">
        <f t="shared" si="1"/>
        <v>777.64244855200991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1667.7076862634365</v>
      </c>
      <c r="F41" s="23">
        <f t="shared" si="2"/>
        <v>971.38287724397935</v>
      </c>
      <c r="G41" s="23">
        <f t="shared" si="2"/>
        <v>19.264519185038868</v>
      </c>
      <c r="H41" s="23">
        <f t="shared" si="2"/>
        <v>18.766461376007022</v>
      </c>
      <c r="I41" s="23">
        <f t="shared" si="2"/>
        <v>1200.1765032797925</v>
      </c>
      <c r="J41" s="23">
        <f t="shared" si="2"/>
        <v>1284.5764753654287</v>
      </c>
      <c r="K41" s="23">
        <f t="shared" si="2"/>
        <v>296.77566722835854</v>
      </c>
      <c r="L41" s="134">
        <f>SUM(E41:K41)</f>
        <v>5458.6501899420418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63948.26663476463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102317.22661562341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(2031)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49.009951548883613</v>
      </c>
      <c r="G54" s="23">
        <f>G53*'Valorile Parametrilor'!$C$207/1000</f>
        <v>0</v>
      </c>
      <c r="H54" s="23">
        <f>SUM(E54:G54)</f>
        <v>49.009951548883613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21.95462593711316</v>
      </c>
      <c r="C30" s="4" t="str">
        <f>IF('Metoda Agregata'!D31&gt;0,'Metoda Agregata'!D31,"")</f>
        <v>Urbană</v>
      </c>
      <c r="E30" s="28"/>
      <c r="F30" s="34">
        <f>($C$22/B30)+$D$22+($E$22*B30)+($F$22*B30^2)</f>
        <v>8.5331201375552987E-2</v>
      </c>
      <c r="G30" s="34">
        <f>($G$22/B30)+$H$22+($I$22*B30)+($J$22*B30^2)</f>
        <v>6.8991197791989617E-2</v>
      </c>
      <c r="H30" s="34">
        <f>($C$23/B30)+$D$23+($E$23*B30)+($F$23*B30^2)</f>
        <v>0.11928775679829905</v>
      </c>
      <c r="I30" s="34">
        <f>($G$23/B30)+$H$23+($I$23*B30)+($J$23*B30^2)</f>
        <v>9.9875949905090911E-2</v>
      </c>
      <c r="J30" s="34">
        <f>($G$24/B30)+$H$24+($I$24*B30)+($J$24*B30^2)</f>
        <v>0.24924380359623324</v>
      </c>
      <c r="K30" s="34">
        <f>($G$25/B30)+$H$25+($I$25*B30)+($J$25*B30^2)</f>
        <v>0.46421561126839167</v>
      </c>
      <c r="L30" s="34">
        <f>($G$26/B30)+$H$26+($I$26*B30)+($J$26*B30^2)</f>
        <v>0.41917959346725986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48.96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6.3740879567231429E-2</v>
      </c>
      <c r="G31" s="34">
        <f>($G$22/B31)+$H$22+($I$22*B31)+($J$22*B31^2)</f>
        <v>5.1738910067374071E-2</v>
      </c>
      <c r="H31" s="34">
        <f>($C$23/B31)+$D$23+($E$23*B31)+($F$23*B31^2)</f>
        <v>6.2004402004157487E-2</v>
      </c>
      <c r="I31" s="34">
        <f>($G$23/B31)+$H$23+($I$23*B31)+($J$23*B31^2)</f>
        <v>7.7293369962365743E-2</v>
      </c>
      <c r="J31" s="34">
        <f>($G$24/B31)+$H$24+($I$24*B31)+($J$24*B31^2)</f>
        <v>0.17432666326217255</v>
      </c>
      <c r="K31" s="34">
        <f>($G$25/B31)+$H$25+($I$25*B31)+($J$25*B31^2)</f>
        <v>0.32245625810346085</v>
      </c>
      <c r="L31" s="34">
        <f>($G$26/B31)+$H$26+($I$26*B31)+($J$26*B31^2)</f>
        <v>0.27213504316960946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2024-03-20T22:11:23Z</dcterms:modified>
</cp:coreProperties>
</file>